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634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9" i="1" l="1"/>
  <c r="I29" i="1"/>
  <c r="J29" i="1"/>
  <c r="K29" i="1"/>
  <c r="L29" i="1"/>
  <c r="M29" i="1"/>
  <c r="N29" i="1"/>
  <c r="O29" i="1"/>
  <c r="P29" i="1"/>
  <c r="Q29" i="1"/>
  <c r="R29" i="1"/>
  <c r="S29" i="1"/>
  <c r="T29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S27" i="1"/>
  <c r="R27" i="1"/>
  <c r="P27" i="1"/>
  <c r="O27" i="1"/>
  <c r="M27" i="1"/>
  <c r="L27" i="1"/>
  <c r="J27" i="1"/>
  <c r="I27" i="1"/>
  <c r="H27" i="1"/>
  <c r="Q27" i="1" s="1"/>
  <c r="H24" i="1"/>
  <c r="K24" i="1" s="1"/>
  <c r="I24" i="1"/>
  <c r="J24" i="1"/>
  <c r="L24" i="1"/>
  <c r="M24" i="1"/>
  <c r="N24" i="1"/>
  <c r="O24" i="1"/>
  <c r="P24" i="1"/>
  <c r="R24" i="1"/>
  <c r="S24" i="1"/>
  <c r="T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S23" i="1"/>
  <c r="R23" i="1"/>
  <c r="Q23" i="1"/>
  <c r="P23" i="1"/>
  <c r="O23" i="1"/>
  <c r="M23" i="1"/>
  <c r="L23" i="1"/>
  <c r="K23" i="1"/>
  <c r="J23" i="1"/>
  <c r="I23" i="1"/>
  <c r="H23" i="1"/>
  <c r="T23" i="1" s="1"/>
  <c r="S21" i="1"/>
  <c r="R21" i="1"/>
  <c r="P21" i="1"/>
  <c r="O21" i="1"/>
  <c r="M21" i="1"/>
  <c r="L21" i="1"/>
  <c r="J21" i="1"/>
  <c r="I21" i="1"/>
  <c r="H21" i="1"/>
  <c r="Q21" i="1" s="1"/>
  <c r="S20" i="1"/>
  <c r="R20" i="1"/>
  <c r="P20" i="1"/>
  <c r="O20" i="1"/>
  <c r="M20" i="1"/>
  <c r="L20" i="1"/>
  <c r="J20" i="1"/>
  <c r="I20" i="1"/>
  <c r="H20" i="1"/>
  <c r="Q20" i="1" s="1"/>
  <c r="S15" i="1"/>
  <c r="R15" i="1"/>
  <c r="P15" i="1"/>
  <c r="O15" i="1"/>
  <c r="M15" i="1"/>
  <c r="L15" i="1"/>
  <c r="J15" i="1"/>
  <c r="I15" i="1"/>
  <c r="H15" i="1"/>
  <c r="Q15" i="1" s="1"/>
  <c r="N27" i="1" l="1"/>
  <c r="T27" i="1"/>
  <c r="K27" i="1"/>
  <c r="Q24" i="1"/>
  <c r="N23" i="1"/>
  <c r="N21" i="1"/>
  <c r="T21" i="1"/>
  <c r="K21" i="1"/>
  <c r="N20" i="1"/>
  <c r="T20" i="1"/>
  <c r="K20" i="1"/>
  <c r="N15" i="1"/>
  <c r="T15" i="1"/>
  <c r="K15" i="1"/>
  <c r="H31" i="1" l="1"/>
  <c r="G31" i="1"/>
  <c r="F31" i="1"/>
  <c r="J31" i="1" l="1"/>
  <c r="K31" i="1"/>
  <c r="L31" i="1"/>
  <c r="M31" i="1"/>
  <c r="N31" i="1"/>
  <c r="O31" i="1"/>
  <c r="P31" i="1"/>
  <c r="Q31" i="1"/>
  <c r="R31" i="1"/>
  <c r="S31" i="1"/>
  <c r="T31" i="1"/>
  <c r="I31" i="1"/>
  <c r="H30" i="1"/>
  <c r="H32" i="1" s="1"/>
  <c r="G30" i="1"/>
  <c r="G32" i="1" s="1"/>
  <c r="F30" i="1"/>
  <c r="F32" i="1" s="1"/>
  <c r="C27" i="1"/>
  <c r="D27" i="1"/>
  <c r="E27" i="1"/>
  <c r="C28" i="1"/>
  <c r="D28" i="1"/>
  <c r="E28" i="1"/>
  <c r="C21" i="1" l="1"/>
  <c r="D21" i="1"/>
  <c r="E21" i="1"/>
  <c r="C15" i="1" l="1"/>
  <c r="C16" i="1"/>
  <c r="D15" i="1"/>
  <c r="E15" i="1"/>
  <c r="D16" i="1"/>
  <c r="E16" i="1"/>
  <c r="C17" i="1"/>
  <c r="D17" i="1"/>
  <c r="E17" i="1"/>
  <c r="C18" i="1"/>
  <c r="D18" i="1"/>
  <c r="E18" i="1"/>
  <c r="C19" i="1"/>
  <c r="D19" i="1"/>
  <c r="E19" i="1"/>
  <c r="C20" i="1"/>
  <c r="E25" i="1"/>
  <c r="D25" i="1"/>
  <c r="C25" i="1"/>
  <c r="E24" i="1"/>
  <c r="D24" i="1"/>
  <c r="C24" i="1"/>
  <c r="E23" i="1"/>
  <c r="D23" i="1"/>
  <c r="C23" i="1"/>
  <c r="E22" i="1"/>
  <c r="D22" i="1"/>
  <c r="C22" i="1"/>
  <c r="E20" i="1"/>
  <c r="D20" i="1"/>
</calcChain>
</file>

<file path=xl/sharedStrings.xml><?xml version="1.0" encoding="utf-8"?>
<sst xmlns="http://schemas.openxmlformats.org/spreadsheetml/2006/main" count="94" uniqueCount="74">
  <si>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</si>
  <si>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</si>
  <si>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</si>
  <si>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</si>
  <si>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</si>
  <si>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</si>
  <si>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</si>
  <si>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</si>
  <si>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</si>
  <si>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</si>
  <si>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</si>
  <si>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</si>
  <si>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</si>
  <si>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</si>
  <si>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</si>
  <si>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</si>
  <si>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</si>
  <si>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</si>
  <si>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</si>
  <si>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</si>
  <si>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</si>
  <si>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</si>
  <si>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</si>
  <si>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</si>
  <si>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</si>
  <si>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</si>
  <si>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</si>
  <si>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</si>
  <si>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</si>
  <si>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</si>
  <si>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Бульби цілі, здорові, сухі, незабруднені, нев’янучі.</t>
  </si>
  <si>
    <t>Цибулини визрілі, здорові, цільні, сухі, незабруднені, з добре підсушеними верхніми лусками.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</si>
  <si>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</si>
  <si>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</si>
  <si>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</si>
  <si>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Порціонування</t>
  </si>
  <si>
    <t>Вода або бульйон</t>
  </si>
  <si>
    <t>Морква         до 01.01</t>
  </si>
  <si>
    <t>Морква     після 01.01</t>
  </si>
  <si>
    <t>ВИХІД</t>
  </si>
  <si>
    <t>Коренеплоди свіжі, цілі, здорові, чисті, без тріщин, нев’янучі, без пошкоджень сільськогосподарськими шкідниками.</t>
  </si>
  <si>
    <t xml:space="preserve">ст.369
Методичний посібник «Організація харчування дітей у дошкільних навчальних закладах»
Видання 2014р.
</t>
  </si>
  <si>
    <t>СУП УКРАЇНСЬКИЙ З ГАЛУШКАМИ</t>
  </si>
  <si>
    <t>Подають у глибокій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</si>
  <si>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розварились; на поверхні краплі жиру. Галушки рівномірні за розмірами, злегка втратили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</si>
  <si>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світло – жовтий; галушок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</si>
  <si>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картопляного супу з ароматом пасерованих овочів.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</si>
  <si>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м’яка; галушок – пишна, ніжна.</t>
    </r>
  </si>
  <si>
    <t>150/15 г ± 3 %</t>
  </si>
  <si>
    <t>200/20 г ± 3 %</t>
  </si>
  <si>
    <t xml:space="preserve">Олія </t>
  </si>
  <si>
    <t>Золотисто-жовтого кольору, без стороннього запаху, присмаку і гіркоти.</t>
  </si>
  <si>
    <t>ГАЛУШКИ</t>
  </si>
  <si>
    <t>Вода</t>
  </si>
  <si>
    <t>Борошно пшеничне</t>
  </si>
  <si>
    <t>Колір білий або білий з кремовим відтінком; смак солодкуватий.</t>
  </si>
  <si>
    <t>Г</t>
  </si>
  <si>
    <t>Яйце куряче</t>
  </si>
  <si>
    <t>Свіжі, столові, шкаралупа чиста, міцна, цілісна.</t>
  </si>
  <si>
    <t>Я</t>
  </si>
  <si>
    <t>1/40</t>
  </si>
  <si>
    <t>1/30</t>
  </si>
  <si>
    <t xml:space="preserve">                                                                                                             (підпис)                             (ім’я, прізвище)</t>
  </si>
  <si>
    <t>Маса напівфабрикату:</t>
  </si>
  <si>
    <t>СУП</t>
  </si>
  <si>
    <t>Картопля з 01.09 до 31.10</t>
  </si>
  <si>
    <t>Картопля з 01.11 до 31.12</t>
  </si>
  <si>
    <t>Картопля з 01.01 до 28.02</t>
  </si>
  <si>
    <t>Картопля з 01.03 до 30.08</t>
  </si>
  <si>
    <t>Б</t>
  </si>
  <si>
    <t>Ж</t>
  </si>
  <si>
    <t>В</t>
  </si>
  <si>
    <t>ЕЦ</t>
  </si>
  <si>
    <r>
      <t xml:space="preserve">Підготовлені натерту на тертці моркву та дрібно нарізану цибулю ріпчасту пасерують на олії за температури 100 °С протягом 5-10 хв. У киплячу воду  кладуть підготовлену нарізану шматочками картоплю, доводять до кипіння, додають пасеровані овочі та варять за слабкого кипіння до готовності (20 хв). За 5-10 хв до завершення приготування кладуть готові галушки, додають сіль. 
</t>
    </r>
    <r>
      <rPr>
        <b/>
        <sz val="11"/>
        <color theme="1"/>
        <rFont val="Times New Roman"/>
        <family val="1"/>
        <charset val="204"/>
      </rPr>
      <t>Галушки.</t>
    </r>
    <r>
      <rPr>
        <sz val="11"/>
        <color theme="1"/>
        <rFont val="Times New Roman"/>
        <family val="1"/>
        <charset val="204"/>
      </rPr>
      <t xml:space="preserve">  У окріп, помішуючи, всипають просіяне борошно, заварюють тісто і не перестаючи помішувати, прогрівають протягом 5-10 хв. Після цього масу охолоджують до 60-70 °С, додають у 3-4 прийоми підготовлені сирі яйця і перемішують. Приготовлене тісто скачують джгутом і нарізають шматочками. Для відварювання 1 кг галушок беруть 5 л рідини. Варять їх за слабкого кипіння 5-7 хв.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</si>
</sst>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2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7" fillId="0" borderId="0" xfId="0" applyNumberFormat="1" applyFont="1" applyBorder="1"/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0" fontId="0" fillId="2" borderId="1" xfId="0" applyFill="1" applyBorder="1"/>
    <xf numFmtId="49" fontId="2" fillId="0" borderId="1" xfId="0" applyNumberFormat="1" applyFont="1" applyBorder="1" applyAlignment="1"/>
    <xf numFmtId="164" fontId="3" fillId="2" borderId="10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wrapText="1"/>
    </xf>
    <xf numFmtId="0" fontId="3" fillId="0" borderId="8" xfId="0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/>
    <xf numFmtId="49" fontId="6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Border="1"/>
    <xf numFmtId="49" fontId="6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49" fontId="3" fillId="0" borderId="8" xfId="1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9" fillId="2" borderId="1" xfId="0" applyFont="1" applyFill="1" applyBorder="1"/>
    <xf numFmtId="0" fontId="9" fillId="2" borderId="0" xfId="0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B13" zoomScale="70" zoomScaleNormal="100" zoomScalePageLayoutView="70" workbookViewId="0">
      <selection activeCell="Z30" sqref="Z30:AC32"/>
    </sheetView>
  </sheetViews>
  <sheetFormatPr defaultRowHeight="15" x14ac:dyDescent="0.25"/>
  <cols>
    <col min="1" max="1" width="4.5703125" customWidth="1"/>
    <col min="2" max="2" width="13.285156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6" customWidth="1"/>
    <col min="20" max="20" width="6.28515625" customWidth="1"/>
    <col min="21" max="21" width="19.2851562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121" t="s">
        <v>41</v>
      </c>
      <c r="C1" s="122"/>
      <c r="D1" s="122"/>
      <c r="E1" s="122"/>
      <c r="F1" s="122"/>
      <c r="G1" s="122"/>
      <c r="H1" s="122"/>
      <c r="I1" s="71"/>
      <c r="J1" s="72"/>
      <c r="K1" s="72"/>
      <c r="L1" s="72"/>
      <c r="M1" s="72"/>
      <c r="N1" s="72"/>
      <c r="O1" s="72"/>
      <c r="P1" s="3"/>
      <c r="Q1" s="120" t="s">
        <v>17</v>
      </c>
      <c r="R1" s="120"/>
      <c r="S1" s="120"/>
      <c r="T1" s="120"/>
      <c r="U1" s="120"/>
    </row>
    <row r="2" spans="1:29" x14ac:dyDescent="0.25">
      <c r="A2" s="2"/>
      <c r="B2" s="122"/>
      <c r="C2" s="122"/>
      <c r="D2" s="122"/>
      <c r="E2" s="122"/>
      <c r="F2" s="122"/>
      <c r="G2" s="122"/>
      <c r="H2" s="122"/>
      <c r="I2" s="72"/>
      <c r="J2" s="72"/>
      <c r="K2" s="72"/>
      <c r="L2" s="72"/>
      <c r="M2" s="72"/>
      <c r="N2" s="72"/>
      <c r="O2" s="72"/>
      <c r="P2" s="3"/>
      <c r="Q2" s="120" t="s">
        <v>18</v>
      </c>
      <c r="R2" s="120"/>
      <c r="S2" s="120"/>
      <c r="T2" s="120"/>
      <c r="U2" s="120"/>
    </row>
    <row r="3" spans="1:29" x14ac:dyDescent="0.25">
      <c r="A3" s="2"/>
      <c r="B3" s="122"/>
      <c r="C3" s="122"/>
      <c r="D3" s="122"/>
      <c r="E3" s="122"/>
      <c r="F3" s="122"/>
      <c r="G3" s="122"/>
      <c r="H3" s="122"/>
      <c r="I3" s="72"/>
      <c r="J3" s="72"/>
      <c r="K3" s="72"/>
      <c r="L3" s="72"/>
      <c r="M3" s="72"/>
      <c r="N3" s="72"/>
      <c r="O3" s="72"/>
      <c r="P3" s="3"/>
      <c r="Q3" s="120" t="s">
        <v>19</v>
      </c>
      <c r="R3" s="120"/>
      <c r="S3" s="120"/>
      <c r="T3" s="120"/>
      <c r="U3" s="120"/>
    </row>
    <row r="4" spans="1:29" x14ac:dyDescent="0.25">
      <c r="A4" s="2"/>
      <c r="B4" s="122"/>
      <c r="C4" s="122"/>
      <c r="D4" s="122"/>
      <c r="E4" s="122"/>
      <c r="F4" s="122"/>
      <c r="G4" s="122"/>
      <c r="H4" s="122"/>
      <c r="I4" s="72"/>
      <c r="J4" s="72"/>
      <c r="K4" s="72"/>
      <c r="L4" s="72"/>
      <c r="M4" s="72"/>
      <c r="N4" s="72"/>
      <c r="O4" s="72"/>
      <c r="P4" s="3"/>
      <c r="Q4" s="120" t="s">
        <v>20</v>
      </c>
      <c r="R4" s="120"/>
      <c r="S4" s="120"/>
      <c r="T4" s="120"/>
      <c r="U4" s="120"/>
    </row>
    <row r="5" spans="1:29" x14ac:dyDescent="0.25">
      <c r="A5" s="2"/>
      <c r="B5" s="122"/>
      <c r="C5" s="122"/>
      <c r="D5" s="122"/>
      <c r="E5" s="122"/>
      <c r="F5" s="122"/>
      <c r="G5" s="122"/>
      <c r="H5" s="122"/>
      <c r="I5" s="72"/>
      <c r="J5" s="72"/>
      <c r="K5" s="72"/>
      <c r="L5" s="72"/>
      <c r="M5" s="72"/>
      <c r="N5" s="72"/>
      <c r="O5" s="72"/>
      <c r="P5" s="3"/>
      <c r="Q5" s="3"/>
      <c r="R5" s="3"/>
      <c r="S5" s="3"/>
      <c r="T5" s="3"/>
      <c r="U5" s="3"/>
    </row>
    <row r="6" spans="1:29" x14ac:dyDescent="0.25">
      <c r="A6" s="2"/>
      <c r="B6" s="22"/>
      <c r="C6" s="22"/>
      <c r="D6" s="22"/>
      <c r="E6" s="22"/>
      <c r="F6" s="22"/>
      <c r="G6" s="22"/>
      <c r="H6" s="22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119" t="s">
        <v>16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80"/>
    </row>
    <row r="8" spans="1:29" x14ac:dyDescent="0.25">
      <c r="A8" s="107" t="s">
        <v>42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80"/>
    </row>
    <row r="9" spans="1:29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0"/>
    </row>
    <row r="10" spans="1:29" ht="15.75" customHeight="1" x14ac:dyDescent="0.25">
      <c r="A10" s="105" t="s">
        <v>0</v>
      </c>
      <c r="B10" s="94" t="s">
        <v>14</v>
      </c>
      <c r="C10" s="94" t="s">
        <v>1</v>
      </c>
      <c r="D10" s="94"/>
      <c r="E10" s="94"/>
      <c r="F10" s="94"/>
      <c r="G10" s="94"/>
      <c r="H10" s="94"/>
      <c r="I10" s="94" t="s">
        <v>2</v>
      </c>
      <c r="J10" s="94"/>
      <c r="K10" s="94"/>
      <c r="L10" s="94"/>
      <c r="M10" s="94"/>
      <c r="N10" s="94"/>
      <c r="O10" s="94"/>
      <c r="P10" s="94"/>
      <c r="Q10" s="94"/>
      <c r="R10" s="109" t="s">
        <v>13</v>
      </c>
      <c r="S10" s="109"/>
      <c r="T10" s="109"/>
      <c r="U10" s="109" t="s">
        <v>3</v>
      </c>
      <c r="V10" s="123" t="s">
        <v>25</v>
      </c>
      <c r="W10" s="94" t="s">
        <v>34</v>
      </c>
      <c r="X10" s="94" t="s">
        <v>35</v>
      </c>
    </row>
    <row r="11" spans="1:29" ht="15.75" customHeight="1" x14ac:dyDescent="0.25">
      <c r="A11" s="105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109"/>
      <c r="S11" s="109"/>
      <c r="T11" s="109"/>
      <c r="U11" s="109"/>
      <c r="V11" s="124"/>
      <c r="W11" s="94"/>
      <c r="X11" s="94"/>
    </row>
    <row r="12" spans="1:29" ht="25.5" customHeight="1" x14ac:dyDescent="0.25">
      <c r="A12" s="105"/>
      <c r="B12" s="94"/>
      <c r="C12" s="106" t="s">
        <v>8</v>
      </c>
      <c r="D12" s="106"/>
      <c r="E12" s="106"/>
      <c r="F12" s="106" t="s">
        <v>9</v>
      </c>
      <c r="G12" s="106"/>
      <c r="H12" s="106"/>
      <c r="I12" s="106" t="s">
        <v>10</v>
      </c>
      <c r="J12" s="106"/>
      <c r="K12" s="106"/>
      <c r="L12" s="106" t="s">
        <v>11</v>
      </c>
      <c r="M12" s="106"/>
      <c r="N12" s="106"/>
      <c r="O12" s="106" t="s">
        <v>12</v>
      </c>
      <c r="P12" s="106"/>
      <c r="Q12" s="106"/>
      <c r="R12" s="109"/>
      <c r="S12" s="109"/>
      <c r="T12" s="109"/>
      <c r="U12" s="109"/>
      <c r="V12" s="124"/>
      <c r="W12" s="94"/>
      <c r="X12" s="94"/>
    </row>
    <row r="13" spans="1:29" x14ac:dyDescent="0.25">
      <c r="A13" s="105"/>
      <c r="B13" s="94"/>
      <c r="C13" s="110" t="s">
        <v>4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2"/>
      <c r="U13" s="109"/>
      <c r="V13" s="125"/>
      <c r="W13" s="94"/>
      <c r="X13" s="94"/>
    </row>
    <row r="14" spans="1:29" ht="30.75" customHeight="1" x14ac:dyDescent="0.25">
      <c r="A14" s="105"/>
      <c r="B14" s="94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109"/>
      <c r="V14" s="26" t="s">
        <v>15</v>
      </c>
      <c r="W14" s="25" t="s">
        <v>15</v>
      </c>
      <c r="X14" s="66" t="s">
        <v>15</v>
      </c>
      <c r="Z14" s="82" t="s">
        <v>69</v>
      </c>
      <c r="AA14" s="82" t="s">
        <v>70</v>
      </c>
      <c r="AB14" s="82" t="s">
        <v>71</v>
      </c>
      <c r="AC14" s="82" t="s">
        <v>72</v>
      </c>
    </row>
    <row r="15" spans="1:29" ht="46.5" customHeight="1" x14ac:dyDescent="0.25">
      <c r="A15" s="17"/>
      <c r="B15" s="13" t="s">
        <v>27</v>
      </c>
      <c r="C15" s="10">
        <f t="shared" ref="C15:C25" si="0">(100*F15)/(100-V15)</f>
        <v>37.5</v>
      </c>
      <c r="D15" s="11">
        <f t="shared" ref="D15:D25" si="1">(100*G15)/(100-V15)</f>
        <v>37.5</v>
      </c>
      <c r="E15" s="11">
        <f t="shared" ref="E15:E25" si="2">(100*H15)/(100-V15)</f>
        <v>50</v>
      </c>
      <c r="F15" s="116">
        <v>30</v>
      </c>
      <c r="G15" s="116">
        <v>30</v>
      </c>
      <c r="H15" s="95">
        <f t="shared" ref="H15" si="3">G15/0.75</f>
        <v>40</v>
      </c>
      <c r="I15" s="98">
        <f>Z15/100*F15</f>
        <v>0.6</v>
      </c>
      <c r="J15" s="98">
        <f>Z15/100*G15</f>
        <v>0.6</v>
      </c>
      <c r="K15" s="98">
        <f>Z15/100*H15</f>
        <v>0.8</v>
      </c>
      <c r="L15" s="98">
        <f>AA15/100*F15</f>
        <v>0.12</v>
      </c>
      <c r="M15" s="98">
        <f>AA15/100*G15</f>
        <v>0.12</v>
      </c>
      <c r="N15" s="98">
        <f>AA15/100*H15</f>
        <v>0.16</v>
      </c>
      <c r="O15" s="98">
        <f>AB15/100*F15</f>
        <v>5.19</v>
      </c>
      <c r="P15" s="98">
        <f>AB15/100*G15</f>
        <v>5.19</v>
      </c>
      <c r="Q15" s="98">
        <f>AB15/100*H15</f>
        <v>6.9200000000000008</v>
      </c>
      <c r="R15" s="89">
        <f>AC15/100*F15</f>
        <v>24</v>
      </c>
      <c r="S15" s="89">
        <f>AC15/100*G15</f>
        <v>24</v>
      </c>
      <c r="T15" s="89">
        <f>AC15/100*H15</f>
        <v>32</v>
      </c>
      <c r="U15" s="113" t="s">
        <v>30</v>
      </c>
      <c r="V15" s="28">
        <v>20</v>
      </c>
      <c r="W15" s="14">
        <v>0</v>
      </c>
      <c r="X15" s="24"/>
      <c r="Z15" s="86">
        <v>2</v>
      </c>
      <c r="AA15" s="86">
        <v>0.4</v>
      </c>
      <c r="AB15" s="86">
        <v>17.3</v>
      </c>
      <c r="AC15" s="89">
        <v>80</v>
      </c>
    </row>
    <row r="16" spans="1:29" ht="46.5" customHeight="1" x14ac:dyDescent="0.25">
      <c r="A16" s="17"/>
      <c r="B16" s="9" t="s">
        <v>65</v>
      </c>
      <c r="C16" s="10">
        <f>(100*F15)/(100-V16)</f>
        <v>40</v>
      </c>
      <c r="D16" s="11">
        <f>(100*G15)/(100-V16)</f>
        <v>40</v>
      </c>
      <c r="E16" s="11">
        <f>(100*H15)/(100-V16)</f>
        <v>53.333333333333336</v>
      </c>
      <c r="F16" s="117"/>
      <c r="G16" s="117"/>
      <c r="H16" s="96"/>
      <c r="I16" s="99"/>
      <c r="J16" s="99"/>
      <c r="K16" s="99"/>
      <c r="L16" s="99"/>
      <c r="M16" s="99"/>
      <c r="N16" s="99"/>
      <c r="O16" s="99"/>
      <c r="P16" s="99"/>
      <c r="Q16" s="99"/>
      <c r="R16" s="90"/>
      <c r="S16" s="90"/>
      <c r="T16" s="90"/>
      <c r="U16" s="114"/>
      <c r="V16" s="29">
        <v>25</v>
      </c>
      <c r="W16" s="14">
        <v>0</v>
      </c>
      <c r="X16" s="24"/>
      <c r="Z16" s="87"/>
      <c r="AA16" s="87"/>
      <c r="AB16" s="87"/>
      <c r="AC16" s="90"/>
    </row>
    <row r="17" spans="1:29" ht="45.75" customHeight="1" x14ac:dyDescent="0.25">
      <c r="A17" s="17"/>
      <c r="B17" s="9" t="s">
        <v>66</v>
      </c>
      <c r="C17" s="10">
        <f>(100*F15)/(100-V17)</f>
        <v>42.857142857142854</v>
      </c>
      <c r="D17" s="11">
        <f>(100*G15)/(100-V17)</f>
        <v>42.857142857142854</v>
      </c>
      <c r="E17" s="11">
        <f>(100*H15)/(100-V17)</f>
        <v>57.142857142857146</v>
      </c>
      <c r="F17" s="117"/>
      <c r="G17" s="117"/>
      <c r="H17" s="96"/>
      <c r="I17" s="99"/>
      <c r="J17" s="99"/>
      <c r="K17" s="99"/>
      <c r="L17" s="99"/>
      <c r="M17" s="99"/>
      <c r="N17" s="99"/>
      <c r="O17" s="99"/>
      <c r="P17" s="99"/>
      <c r="Q17" s="99"/>
      <c r="R17" s="90"/>
      <c r="S17" s="90"/>
      <c r="T17" s="90"/>
      <c r="U17" s="114"/>
      <c r="V17" s="29">
        <v>30</v>
      </c>
      <c r="W17" s="14">
        <v>0</v>
      </c>
      <c r="X17" s="24"/>
      <c r="Z17" s="87"/>
      <c r="AA17" s="87"/>
      <c r="AB17" s="87"/>
      <c r="AC17" s="90"/>
    </row>
    <row r="18" spans="1:29" ht="46.5" customHeight="1" x14ac:dyDescent="0.25">
      <c r="A18" s="17"/>
      <c r="B18" s="9" t="s">
        <v>67</v>
      </c>
      <c r="C18" s="10">
        <f>(100*F15)/(100-V18)</f>
        <v>46.153846153846153</v>
      </c>
      <c r="D18" s="11">
        <f>(100*G15)/(100-V18)</f>
        <v>46.153846153846153</v>
      </c>
      <c r="E18" s="11">
        <f>(100*H15)/(100-V18)</f>
        <v>61.53846153846154</v>
      </c>
      <c r="F18" s="117"/>
      <c r="G18" s="117"/>
      <c r="H18" s="96"/>
      <c r="I18" s="99"/>
      <c r="J18" s="99"/>
      <c r="K18" s="99"/>
      <c r="L18" s="99"/>
      <c r="M18" s="99"/>
      <c r="N18" s="99"/>
      <c r="O18" s="99"/>
      <c r="P18" s="99"/>
      <c r="Q18" s="99"/>
      <c r="R18" s="90"/>
      <c r="S18" s="90"/>
      <c r="T18" s="90"/>
      <c r="U18" s="114"/>
      <c r="V18" s="29">
        <v>35</v>
      </c>
      <c r="W18" s="14">
        <v>0</v>
      </c>
      <c r="X18" s="24"/>
      <c r="Z18" s="87"/>
      <c r="AA18" s="87"/>
      <c r="AB18" s="87"/>
      <c r="AC18" s="90"/>
    </row>
    <row r="19" spans="1:29" ht="45.75" customHeight="1" x14ac:dyDescent="0.25">
      <c r="A19" s="17"/>
      <c r="B19" s="9" t="s">
        <v>68</v>
      </c>
      <c r="C19" s="10">
        <f>(100*F15)/(100-V19)</f>
        <v>50</v>
      </c>
      <c r="D19" s="11">
        <f>(100*G15)/(100-V19)</f>
        <v>50</v>
      </c>
      <c r="E19" s="11">
        <f>(100*H15)/(100-V19)</f>
        <v>66.666666666666671</v>
      </c>
      <c r="F19" s="118"/>
      <c r="G19" s="118"/>
      <c r="H19" s="97"/>
      <c r="I19" s="100"/>
      <c r="J19" s="100"/>
      <c r="K19" s="100"/>
      <c r="L19" s="100"/>
      <c r="M19" s="100"/>
      <c r="N19" s="100"/>
      <c r="O19" s="100"/>
      <c r="P19" s="100"/>
      <c r="Q19" s="100"/>
      <c r="R19" s="91"/>
      <c r="S19" s="91"/>
      <c r="T19" s="91"/>
      <c r="U19" s="115"/>
      <c r="V19" s="29">
        <v>40</v>
      </c>
      <c r="W19" s="14">
        <v>0</v>
      </c>
      <c r="X19" s="24"/>
      <c r="Z19" s="88"/>
      <c r="AA19" s="88"/>
      <c r="AB19" s="88"/>
      <c r="AC19" s="91"/>
    </row>
    <row r="20" spans="1:29" ht="57.75" customHeight="1" x14ac:dyDescent="0.25">
      <c r="A20" s="17"/>
      <c r="B20" s="9" t="s">
        <v>28</v>
      </c>
      <c r="C20" s="10">
        <f>(100*F20)/(100-V20)</f>
        <v>10.714285714285714</v>
      </c>
      <c r="D20" s="11">
        <f t="shared" si="1"/>
        <v>10.714285714285714</v>
      </c>
      <c r="E20" s="11">
        <f t="shared" si="2"/>
        <v>14.285714285714286</v>
      </c>
      <c r="F20" s="11">
        <v>9</v>
      </c>
      <c r="G20" s="11">
        <v>9</v>
      </c>
      <c r="H20" s="11">
        <f t="shared" ref="H20:H21" si="4">G20/0.75</f>
        <v>12</v>
      </c>
      <c r="I20" s="85">
        <f t="shared" ref="I20" si="5">Z20/100*F20</f>
        <v>0.126</v>
      </c>
      <c r="J20" s="85">
        <f t="shared" ref="J20" si="6">Z20/100*G20</f>
        <v>0.126</v>
      </c>
      <c r="K20" s="85">
        <f t="shared" ref="K20" si="7">Z20/100*H20</f>
        <v>0.16799999999999998</v>
      </c>
      <c r="L20" s="85">
        <f t="shared" ref="L20" si="8">AA20/100*F20</f>
        <v>0</v>
      </c>
      <c r="M20" s="85">
        <f t="shared" ref="M20" si="9">AA20/100*G20</f>
        <v>0</v>
      </c>
      <c r="N20" s="85">
        <f t="shared" ref="N20" si="10">AA20/100*H20</f>
        <v>0</v>
      </c>
      <c r="O20" s="85">
        <f t="shared" ref="O20" si="11">AB20/100*F20</f>
        <v>0.88200000000000001</v>
      </c>
      <c r="P20" s="85">
        <f t="shared" ref="P20" si="12">AB20/100*G20</f>
        <v>0.88200000000000001</v>
      </c>
      <c r="Q20" s="85">
        <f t="shared" ref="Q20" si="13">AB20/100*H20</f>
        <v>1.1760000000000002</v>
      </c>
      <c r="R20" s="84">
        <f t="shared" ref="R20" si="14">AC20/100*F20</f>
        <v>3.69</v>
      </c>
      <c r="S20" s="84">
        <f t="shared" ref="S20" si="15">AC20/100*G20</f>
        <v>3.69</v>
      </c>
      <c r="T20" s="84">
        <f t="shared" ref="T20" si="16">AC20/100*H20</f>
        <v>4.92</v>
      </c>
      <c r="U20" s="67" t="s">
        <v>31</v>
      </c>
      <c r="V20" s="29">
        <v>16</v>
      </c>
      <c r="W20" s="14">
        <v>0</v>
      </c>
      <c r="X20" s="24"/>
      <c r="Z20" s="83">
        <v>1.4</v>
      </c>
      <c r="AA20" s="83">
        <v>0</v>
      </c>
      <c r="AB20" s="83">
        <v>9.8000000000000007</v>
      </c>
      <c r="AC20" s="84">
        <v>41</v>
      </c>
    </row>
    <row r="21" spans="1:29" ht="38.25" customHeight="1" x14ac:dyDescent="0.25">
      <c r="A21" s="17"/>
      <c r="B21" s="9" t="s">
        <v>37</v>
      </c>
      <c r="C21" s="10">
        <f t="shared" ref="C21" si="17">(100*F21)/(100-V21)</f>
        <v>11.25</v>
      </c>
      <c r="D21" s="11">
        <f t="shared" ref="D21" si="18">(100*G21)/(100-V21)</f>
        <v>11.25</v>
      </c>
      <c r="E21" s="11">
        <f t="shared" ref="E21" si="19">(100*H21)/(100-V21)</f>
        <v>15</v>
      </c>
      <c r="F21" s="95">
        <v>9</v>
      </c>
      <c r="G21" s="95">
        <v>9</v>
      </c>
      <c r="H21" s="95">
        <f t="shared" si="4"/>
        <v>12</v>
      </c>
      <c r="I21" s="98">
        <f>Z21/100*F21</f>
        <v>0.11700000000000001</v>
      </c>
      <c r="J21" s="98">
        <f>Z21/100*G21</f>
        <v>0.11700000000000001</v>
      </c>
      <c r="K21" s="98">
        <f>Z21/100*H21</f>
        <v>0.15600000000000003</v>
      </c>
      <c r="L21" s="98">
        <f>AA21/100*F21</f>
        <v>9.0000000000000011E-3</v>
      </c>
      <c r="M21" s="98">
        <f>AA21/100*G21</f>
        <v>9.0000000000000011E-3</v>
      </c>
      <c r="N21" s="98">
        <f>AA21/100*H21</f>
        <v>1.2E-2</v>
      </c>
      <c r="O21" s="98">
        <f>AB21/100*F21</f>
        <v>0.75600000000000001</v>
      </c>
      <c r="P21" s="98">
        <f>AB21/100*G21</f>
        <v>0.75600000000000001</v>
      </c>
      <c r="Q21" s="98">
        <f>AB21/100*H21</f>
        <v>1.008</v>
      </c>
      <c r="R21" s="89">
        <f>AC21/100*F21</f>
        <v>3.06</v>
      </c>
      <c r="S21" s="89">
        <f>AC21/100*G21</f>
        <v>3.06</v>
      </c>
      <c r="T21" s="89">
        <f>AC21/100*H21</f>
        <v>4.08</v>
      </c>
      <c r="U21" s="113" t="s">
        <v>40</v>
      </c>
      <c r="V21" s="29">
        <v>20</v>
      </c>
      <c r="W21" s="14">
        <v>0</v>
      </c>
      <c r="X21" s="24"/>
      <c r="Z21" s="86">
        <v>1.3</v>
      </c>
      <c r="AA21" s="86">
        <v>0.1</v>
      </c>
      <c r="AB21" s="86">
        <v>8.4</v>
      </c>
      <c r="AC21" s="89">
        <v>34</v>
      </c>
    </row>
    <row r="22" spans="1:29" ht="37.5" customHeight="1" x14ac:dyDescent="0.25">
      <c r="A22" s="17"/>
      <c r="B22" s="9" t="s">
        <v>38</v>
      </c>
      <c r="C22" s="10">
        <f t="shared" si="0"/>
        <v>0</v>
      </c>
      <c r="D22" s="11">
        <f t="shared" si="1"/>
        <v>0</v>
      </c>
      <c r="E22" s="11">
        <f t="shared" si="2"/>
        <v>0</v>
      </c>
      <c r="F22" s="97"/>
      <c r="G22" s="97"/>
      <c r="H22" s="97"/>
      <c r="I22" s="100"/>
      <c r="J22" s="100"/>
      <c r="K22" s="100"/>
      <c r="L22" s="100"/>
      <c r="M22" s="100"/>
      <c r="N22" s="100"/>
      <c r="O22" s="100"/>
      <c r="P22" s="100"/>
      <c r="Q22" s="100"/>
      <c r="R22" s="91"/>
      <c r="S22" s="91"/>
      <c r="T22" s="91"/>
      <c r="U22" s="115"/>
      <c r="V22" s="29">
        <v>25</v>
      </c>
      <c r="W22" s="14">
        <v>0</v>
      </c>
      <c r="X22" s="24"/>
      <c r="Z22" s="88"/>
      <c r="AA22" s="88"/>
      <c r="AB22" s="88"/>
      <c r="AC22" s="91"/>
    </row>
    <row r="23" spans="1:29" ht="54" customHeight="1" x14ac:dyDescent="0.25">
      <c r="A23" s="17"/>
      <c r="B23" s="9" t="s">
        <v>50</v>
      </c>
      <c r="C23" s="10">
        <f t="shared" si="0"/>
        <v>2.5</v>
      </c>
      <c r="D23" s="11">
        <f t="shared" si="1"/>
        <v>2.5</v>
      </c>
      <c r="E23" s="11">
        <f t="shared" si="2"/>
        <v>3.3333333333333339</v>
      </c>
      <c r="F23" s="11">
        <v>2.5</v>
      </c>
      <c r="G23" s="11">
        <v>2.5</v>
      </c>
      <c r="H23" s="11">
        <f t="shared" ref="H23" si="20">G23/0.75</f>
        <v>3.3333333333333335</v>
      </c>
      <c r="I23" s="85">
        <f t="shared" ref="I23" si="21">Z23/100*F23</f>
        <v>0</v>
      </c>
      <c r="J23" s="85">
        <f t="shared" ref="J23" si="22">Z23/100*G23</f>
        <v>0</v>
      </c>
      <c r="K23" s="85">
        <f t="shared" ref="K23" si="23">Z23/100*H23</f>
        <v>0</v>
      </c>
      <c r="L23" s="85">
        <f t="shared" ref="L23" si="24">AA23/100*F23</f>
        <v>2.4975000000000005</v>
      </c>
      <c r="M23" s="85">
        <f t="shared" ref="M23" si="25">AA23/100*G23</f>
        <v>2.4975000000000005</v>
      </c>
      <c r="N23" s="85">
        <f t="shared" ref="N23" si="26">AA23/100*H23</f>
        <v>3.3300000000000005</v>
      </c>
      <c r="O23" s="85">
        <f t="shared" ref="O23" si="27">AB23/100*F23</f>
        <v>0</v>
      </c>
      <c r="P23" s="85">
        <f t="shared" ref="P23" si="28">AB23/100*G23</f>
        <v>0</v>
      </c>
      <c r="Q23" s="85">
        <f t="shared" ref="Q23" si="29">AB23/100*H23</f>
        <v>0</v>
      </c>
      <c r="R23" s="84">
        <f t="shared" ref="R23" si="30">AC23/100*F23</f>
        <v>22.475000000000001</v>
      </c>
      <c r="S23" s="84">
        <f t="shared" ref="S23" si="31">AC23/100*G23</f>
        <v>22.475000000000001</v>
      </c>
      <c r="T23" s="84">
        <f t="shared" ref="T23" si="32">AC23/100*H23</f>
        <v>29.966666666666669</v>
      </c>
      <c r="U23" s="67" t="s">
        <v>51</v>
      </c>
      <c r="V23" s="29">
        <v>0</v>
      </c>
      <c r="W23" s="14">
        <v>0</v>
      </c>
      <c r="X23" s="24"/>
      <c r="Z23" s="83">
        <v>0</v>
      </c>
      <c r="AA23" s="83">
        <v>99.9</v>
      </c>
      <c r="AB23" s="83">
        <v>0</v>
      </c>
      <c r="AC23" s="84">
        <v>899</v>
      </c>
    </row>
    <row r="24" spans="1:29" ht="83.25" customHeight="1" x14ac:dyDescent="0.25">
      <c r="A24" s="17"/>
      <c r="B24" s="9" t="s">
        <v>29</v>
      </c>
      <c r="C24" s="20">
        <f t="shared" si="0"/>
        <v>0.25</v>
      </c>
      <c r="D24" s="12">
        <f t="shared" si="1"/>
        <v>0.25</v>
      </c>
      <c r="E24" s="12">
        <f t="shared" si="2"/>
        <v>0.33333333333333326</v>
      </c>
      <c r="F24" s="12">
        <v>0.25</v>
      </c>
      <c r="G24" s="12">
        <v>0.25</v>
      </c>
      <c r="H24" s="12">
        <f t="shared" ref="H24:H25" si="33">G24/0.75</f>
        <v>0.33333333333333331</v>
      </c>
      <c r="I24" s="85">
        <f t="shared" ref="I24:I25" si="34">Z24/100*F24</f>
        <v>0</v>
      </c>
      <c r="J24" s="85">
        <f t="shared" ref="J24:J25" si="35">Z24/100*G24</f>
        <v>0</v>
      </c>
      <c r="K24" s="85">
        <f t="shared" ref="K24:K25" si="36">Z24/100*H24</f>
        <v>0</v>
      </c>
      <c r="L24" s="85">
        <f t="shared" ref="L24:L25" si="37">AA24/100*F24</f>
        <v>0</v>
      </c>
      <c r="M24" s="85">
        <f t="shared" ref="M24:M25" si="38">AA24/100*G24</f>
        <v>0</v>
      </c>
      <c r="N24" s="85">
        <f t="shared" ref="N24:N25" si="39">AA24/100*H24</f>
        <v>0</v>
      </c>
      <c r="O24" s="85">
        <f t="shared" ref="O24:O25" si="40">AB24/100*F24</f>
        <v>0</v>
      </c>
      <c r="P24" s="85">
        <f t="shared" ref="P24:P25" si="41">AB24/100*G24</f>
        <v>0</v>
      </c>
      <c r="Q24" s="85">
        <f t="shared" ref="Q24:Q25" si="42">AB24/100*H24</f>
        <v>0</v>
      </c>
      <c r="R24" s="84">
        <f t="shared" ref="R24:R25" si="43">AC24/100*F24</f>
        <v>0</v>
      </c>
      <c r="S24" s="84">
        <f t="shared" ref="S24:S25" si="44">AC24/100*G24</f>
        <v>0</v>
      </c>
      <c r="T24" s="84">
        <f t="shared" ref="T24:T25" si="45">AC24/100*H24</f>
        <v>0</v>
      </c>
      <c r="U24" s="67" t="s">
        <v>32</v>
      </c>
      <c r="V24" s="29">
        <v>0</v>
      </c>
      <c r="W24" s="14">
        <v>0</v>
      </c>
      <c r="X24" s="24"/>
      <c r="Z24" s="83">
        <v>0</v>
      </c>
      <c r="AA24" s="83">
        <v>0</v>
      </c>
      <c r="AB24" s="83">
        <v>0</v>
      </c>
      <c r="AC24" s="84">
        <v>0</v>
      </c>
    </row>
    <row r="25" spans="1:29" ht="57.75" customHeight="1" x14ac:dyDescent="0.25">
      <c r="A25" s="38"/>
      <c r="B25" s="39" t="s">
        <v>36</v>
      </c>
      <c r="C25" s="40">
        <f t="shared" si="0"/>
        <v>127.5</v>
      </c>
      <c r="D25" s="36">
        <f t="shared" si="1"/>
        <v>127.5</v>
      </c>
      <c r="E25" s="36">
        <f t="shared" si="2"/>
        <v>170</v>
      </c>
      <c r="F25" s="59">
        <v>127.5</v>
      </c>
      <c r="G25" s="59">
        <v>127.5</v>
      </c>
      <c r="H25" s="11">
        <f t="shared" si="33"/>
        <v>170</v>
      </c>
      <c r="I25" s="85">
        <f t="shared" si="34"/>
        <v>0</v>
      </c>
      <c r="J25" s="85">
        <f t="shared" si="35"/>
        <v>0</v>
      </c>
      <c r="K25" s="85">
        <f t="shared" si="36"/>
        <v>0</v>
      </c>
      <c r="L25" s="85">
        <f t="shared" si="37"/>
        <v>0</v>
      </c>
      <c r="M25" s="85">
        <f t="shared" si="38"/>
        <v>0</v>
      </c>
      <c r="N25" s="85">
        <f t="shared" si="39"/>
        <v>0</v>
      </c>
      <c r="O25" s="85">
        <f t="shared" si="40"/>
        <v>0</v>
      </c>
      <c r="P25" s="85">
        <f t="shared" si="41"/>
        <v>0</v>
      </c>
      <c r="Q25" s="85">
        <f t="shared" si="42"/>
        <v>0</v>
      </c>
      <c r="R25" s="84">
        <f t="shared" si="43"/>
        <v>0</v>
      </c>
      <c r="S25" s="84">
        <f t="shared" si="44"/>
        <v>0</v>
      </c>
      <c r="T25" s="84">
        <f t="shared" si="45"/>
        <v>0</v>
      </c>
      <c r="U25" s="68" t="s">
        <v>33</v>
      </c>
      <c r="V25" s="41">
        <v>0</v>
      </c>
      <c r="W25" s="42">
        <v>0</v>
      </c>
      <c r="X25" s="43"/>
      <c r="Z25" s="83">
        <v>0</v>
      </c>
      <c r="AA25" s="83">
        <v>0</v>
      </c>
      <c r="AB25" s="83">
        <v>0</v>
      </c>
      <c r="AC25" s="84">
        <v>0</v>
      </c>
    </row>
    <row r="26" spans="1:29" ht="15.75" customHeight="1" x14ac:dyDescent="0.25">
      <c r="A26" s="50"/>
      <c r="B26" s="51" t="s">
        <v>52</v>
      </c>
      <c r="C26" s="61"/>
      <c r="D26" s="37"/>
      <c r="E26" s="37"/>
      <c r="F26" s="52"/>
      <c r="G26" s="52"/>
      <c r="H26" s="52"/>
      <c r="I26" s="53"/>
      <c r="J26" s="53"/>
      <c r="K26" s="53"/>
      <c r="L26" s="53"/>
      <c r="M26" s="53"/>
      <c r="N26" s="53"/>
      <c r="O26" s="53"/>
      <c r="P26" s="53"/>
      <c r="Q26" s="53"/>
      <c r="R26" s="37"/>
      <c r="S26" s="37"/>
      <c r="T26" s="37"/>
      <c r="U26" s="54"/>
      <c r="V26" s="55"/>
      <c r="W26" s="55"/>
      <c r="X26" s="56"/>
    </row>
    <row r="27" spans="1:29" ht="51.75" customHeight="1" x14ac:dyDescent="0.25">
      <c r="A27" s="44"/>
      <c r="B27" s="45" t="s">
        <v>53</v>
      </c>
      <c r="C27" s="60">
        <f t="shared" ref="C27:C28" si="46">(100*F27)/(100-V27)</f>
        <v>5</v>
      </c>
      <c r="D27" s="46">
        <f t="shared" ref="D27:D28" si="47">(100*G27)/(100-V27)</f>
        <v>5</v>
      </c>
      <c r="E27" s="46">
        <f t="shared" ref="E27:E28" si="48">(100*H27)/(100-V27)</f>
        <v>6.6666666666666679</v>
      </c>
      <c r="F27" s="35">
        <v>5</v>
      </c>
      <c r="G27" s="35">
        <v>5</v>
      </c>
      <c r="H27" s="11">
        <f t="shared" ref="H27" si="49">G27/0.75</f>
        <v>6.666666666666667</v>
      </c>
      <c r="I27" s="85">
        <f t="shared" ref="I27" si="50">Z27/100*F27</f>
        <v>0</v>
      </c>
      <c r="J27" s="85">
        <f t="shared" ref="J27" si="51">Z27/100*G27</f>
        <v>0</v>
      </c>
      <c r="K27" s="85">
        <f t="shared" ref="K27" si="52">Z27/100*H27</f>
        <v>0</v>
      </c>
      <c r="L27" s="85">
        <f t="shared" ref="L27" si="53">AA27/100*F27</f>
        <v>0</v>
      </c>
      <c r="M27" s="85">
        <f t="shared" ref="M27" si="54">AA27/100*G27</f>
        <v>0</v>
      </c>
      <c r="N27" s="85">
        <f t="shared" ref="N27" si="55">AA27/100*H27</f>
        <v>0</v>
      </c>
      <c r="O27" s="85">
        <f t="shared" ref="O27" si="56">AB27/100*F27</f>
        <v>0</v>
      </c>
      <c r="P27" s="85">
        <f t="shared" ref="P27" si="57">AB27/100*G27</f>
        <v>0</v>
      </c>
      <c r="Q27" s="85">
        <f t="shared" ref="Q27" si="58">AB27/100*H27</f>
        <v>0</v>
      </c>
      <c r="R27" s="84">
        <f t="shared" ref="R27" si="59">AC27/100*F27</f>
        <v>0</v>
      </c>
      <c r="S27" s="84">
        <f t="shared" ref="S27" si="60">AC27/100*G27</f>
        <v>0</v>
      </c>
      <c r="T27" s="84">
        <f t="shared" ref="T27" si="61">AC27/100*H27</f>
        <v>0</v>
      </c>
      <c r="U27" s="69" t="s">
        <v>33</v>
      </c>
      <c r="V27" s="47">
        <v>0</v>
      </c>
      <c r="W27" s="48">
        <v>0</v>
      </c>
      <c r="X27" s="49"/>
      <c r="Z27" s="83">
        <v>0</v>
      </c>
      <c r="AA27" s="83">
        <v>0</v>
      </c>
      <c r="AB27" s="83">
        <v>0</v>
      </c>
      <c r="AC27" s="84">
        <v>0</v>
      </c>
    </row>
    <row r="28" spans="1:29" ht="39.75" customHeight="1" x14ac:dyDescent="0.25">
      <c r="A28" s="17" t="s">
        <v>56</v>
      </c>
      <c r="B28" s="30" t="s">
        <v>54</v>
      </c>
      <c r="C28" s="40">
        <f t="shared" si="46"/>
        <v>8</v>
      </c>
      <c r="D28" s="36">
        <f t="shared" si="47"/>
        <v>8</v>
      </c>
      <c r="E28" s="36">
        <f t="shared" si="48"/>
        <v>10.666666666666664</v>
      </c>
      <c r="F28" s="31">
        <v>8</v>
      </c>
      <c r="G28" s="31">
        <v>8</v>
      </c>
      <c r="H28" s="11">
        <f t="shared" ref="H28:H29" si="62">G28/0.75</f>
        <v>10.666666666666666</v>
      </c>
      <c r="I28" s="85">
        <f t="shared" ref="I28:I29" si="63">Z28/100*F28</f>
        <v>0.82400000000000007</v>
      </c>
      <c r="J28" s="85">
        <f t="shared" ref="J28:J29" si="64">Z28/100*G28</f>
        <v>0.82400000000000007</v>
      </c>
      <c r="K28" s="85">
        <f t="shared" ref="K28:K29" si="65">Z28/100*H28</f>
        <v>1.0986666666666667</v>
      </c>
      <c r="L28" s="85">
        <f t="shared" ref="L28:L29" si="66">AA28/100*F28</f>
        <v>8.8000000000000009E-2</v>
      </c>
      <c r="M28" s="85">
        <f t="shared" ref="M28:M29" si="67">AA28/100*G28</f>
        <v>8.8000000000000009E-2</v>
      </c>
      <c r="N28" s="85">
        <f t="shared" ref="N28:N29" si="68">AA28/100*H28</f>
        <v>0.11733333333333335</v>
      </c>
      <c r="O28" s="85">
        <f t="shared" ref="O28:O29" si="69">AB28/100*F28</f>
        <v>5.52</v>
      </c>
      <c r="P28" s="85">
        <f t="shared" ref="P28:P29" si="70">AB28/100*G28</f>
        <v>5.52</v>
      </c>
      <c r="Q28" s="85">
        <f t="shared" ref="Q28:Q29" si="71">AB28/100*H28</f>
        <v>7.3599999999999994</v>
      </c>
      <c r="R28" s="84">
        <f t="shared" ref="R28:R29" si="72">AC28/100*F28</f>
        <v>26.72</v>
      </c>
      <c r="S28" s="84">
        <f t="shared" ref="S28:S29" si="73">AC28/100*G28</f>
        <v>26.72</v>
      </c>
      <c r="T28" s="84">
        <f t="shared" ref="T28:T29" si="74">AC28/100*H28</f>
        <v>35.626666666666665</v>
      </c>
      <c r="U28" s="70" t="s">
        <v>55</v>
      </c>
      <c r="V28" s="29">
        <v>0</v>
      </c>
      <c r="W28" s="14">
        <v>0</v>
      </c>
      <c r="X28" s="24"/>
      <c r="Z28" s="83">
        <v>10.3</v>
      </c>
      <c r="AA28" s="83">
        <v>1.1000000000000001</v>
      </c>
      <c r="AB28" s="83">
        <v>69</v>
      </c>
      <c r="AC28" s="84">
        <v>334</v>
      </c>
    </row>
    <row r="29" spans="1:29" ht="40.5" customHeight="1" x14ac:dyDescent="0.25">
      <c r="A29" s="17" t="s">
        <v>59</v>
      </c>
      <c r="B29" s="30" t="s">
        <v>57</v>
      </c>
      <c r="C29" s="57" t="s">
        <v>60</v>
      </c>
      <c r="D29" s="58" t="s">
        <v>60</v>
      </c>
      <c r="E29" s="58" t="s">
        <v>61</v>
      </c>
      <c r="F29" s="31">
        <v>1</v>
      </c>
      <c r="G29" s="31">
        <v>1</v>
      </c>
      <c r="H29" s="11">
        <f t="shared" si="62"/>
        <v>1.3333333333333333</v>
      </c>
      <c r="I29" s="85">
        <f t="shared" si="63"/>
        <v>0.127</v>
      </c>
      <c r="J29" s="85">
        <f t="shared" si="64"/>
        <v>0.127</v>
      </c>
      <c r="K29" s="85">
        <f t="shared" si="65"/>
        <v>0.16933333333333334</v>
      </c>
      <c r="L29" s="85">
        <f t="shared" si="66"/>
        <v>0.115</v>
      </c>
      <c r="M29" s="85">
        <f t="shared" si="67"/>
        <v>0.115</v>
      </c>
      <c r="N29" s="85">
        <f t="shared" si="68"/>
        <v>0.15333333333333332</v>
      </c>
      <c r="O29" s="85">
        <f t="shared" si="69"/>
        <v>6.9999999999999993E-3</v>
      </c>
      <c r="P29" s="85">
        <f t="shared" si="70"/>
        <v>6.9999999999999993E-3</v>
      </c>
      <c r="Q29" s="85">
        <f t="shared" si="71"/>
        <v>9.3333333333333324E-3</v>
      </c>
      <c r="R29" s="84">
        <f t="shared" si="72"/>
        <v>1.57</v>
      </c>
      <c r="S29" s="84">
        <f t="shared" si="73"/>
        <v>1.57</v>
      </c>
      <c r="T29" s="84">
        <f t="shared" si="74"/>
        <v>2.0933333333333333</v>
      </c>
      <c r="U29" s="70" t="s">
        <v>58</v>
      </c>
      <c r="V29" s="29">
        <v>0</v>
      </c>
      <c r="W29" s="14">
        <v>0</v>
      </c>
      <c r="X29" s="24"/>
      <c r="Z29" s="83">
        <v>12.7</v>
      </c>
      <c r="AA29" s="83">
        <v>11.5</v>
      </c>
      <c r="AB29" s="83">
        <v>0.7</v>
      </c>
      <c r="AC29" s="84">
        <v>157</v>
      </c>
    </row>
    <row r="30" spans="1:29" ht="18.75" customHeight="1" x14ac:dyDescent="0.25">
      <c r="A30" s="15"/>
      <c r="B30" s="132" t="s">
        <v>63</v>
      </c>
      <c r="C30" s="133"/>
      <c r="D30" s="133"/>
      <c r="E30" s="134"/>
      <c r="F30" s="64">
        <f>SUM(F27:F29)</f>
        <v>14</v>
      </c>
      <c r="G30" s="64">
        <f>SUM(G27:G29)</f>
        <v>14</v>
      </c>
      <c r="H30" s="64">
        <f>SUM(H27:H29)</f>
        <v>18.666666666666664</v>
      </c>
      <c r="I30" s="12"/>
      <c r="J30" s="12"/>
      <c r="K30" s="12"/>
      <c r="L30" s="12"/>
      <c r="M30" s="12"/>
      <c r="N30" s="12"/>
      <c r="O30" s="12"/>
      <c r="P30" s="12"/>
      <c r="Q30" s="12"/>
      <c r="R30" s="11"/>
      <c r="S30" s="11"/>
      <c r="T30" s="11"/>
      <c r="U30" s="7"/>
      <c r="V30" s="29"/>
      <c r="W30" s="14"/>
      <c r="X30" s="24"/>
      <c r="Z30" s="83"/>
      <c r="AA30" s="83"/>
      <c r="AB30" s="83"/>
      <c r="AC30" s="84"/>
    </row>
    <row r="31" spans="1:29" x14ac:dyDescent="0.25">
      <c r="A31" s="16"/>
      <c r="B31" s="34" t="s">
        <v>39</v>
      </c>
      <c r="C31" s="128" t="s">
        <v>64</v>
      </c>
      <c r="D31" s="129"/>
      <c r="E31" s="130"/>
      <c r="F31" s="64">
        <f>(SUM(F15:F25))*(100-W31)/100</f>
        <v>149.72999999999999</v>
      </c>
      <c r="G31" s="64">
        <f>(SUM(G15:G25))*(100-W31)/100</f>
        <v>149.72999999999999</v>
      </c>
      <c r="H31" s="64">
        <f>(SUM(H15:H25))*(100-W31)/100</f>
        <v>199.64</v>
      </c>
      <c r="I31" s="101">
        <f>SUM(I15:I30)</f>
        <v>1.794</v>
      </c>
      <c r="J31" s="101">
        <f t="shared" ref="J31:T31" si="75">SUM(J15:J30)</f>
        <v>1.794</v>
      </c>
      <c r="K31" s="101">
        <f t="shared" si="75"/>
        <v>2.3920000000000003</v>
      </c>
      <c r="L31" s="101">
        <f t="shared" si="75"/>
        <v>2.8295000000000008</v>
      </c>
      <c r="M31" s="101">
        <f t="shared" si="75"/>
        <v>2.8295000000000008</v>
      </c>
      <c r="N31" s="101">
        <f t="shared" si="75"/>
        <v>3.7726666666666673</v>
      </c>
      <c r="O31" s="101">
        <f t="shared" si="75"/>
        <v>12.354999999999999</v>
      </c>
      <c r="P31" s="101">
        <f t="shared" si="75"/>
        <v>12.354999999999999</v>
      </c>
      <c r="Q31" s="101">
        <f t="shared" si="75"/>
        <v>16.473333333333333</v>
      </c>
      <c r="R31" s="103">
        <f t="shared" si="75"/>
        <v>81.514999999999986</v>
      </c>
      <c r="S31" s="103">
        <f t="shared" si="75"/>
        <v>81.514999999999986</v>
      </c>
      <c r="T31" s="103">
        <f t="shared" si="75"/>
        <v>108.68666666666667</v>
      </c>
      <c r="U31" s="126"/>
      <c r="V31" s="29"/>
      <c r="W31" s="65">
        <v>16</v>
      </c>
      <c r="X31" s="62"/>
      <c r="Y31" s="63"/>
      <c r="Z31" s="83"/>
      <c r="AA31" s="83"/>
      <c r="AB31" s="83"/>
      <c r="AC31" s="84"/>
    </row>
    <row r="32" spans="1:29" x14ac:dyDescent="0.25">
      <c r="A32" s="16"/>
      <c r="B32" s="32"/>
      <c r="C32" s="128" t="s">
        <v>52</v>
      </c>
      <c r="D32" s="129"/>
      <c r="E32" s="130"/>
      <c r="F32" s="64">
        <f>F30*W32/100</f>
        <v>14.7</v>
      </c>
      <c r="G32" s="64">
        <f>G30*W32/100</f>
        <v>14.7</v>
      </c>
      <c r="H32" s="64">
        <f>H30*W32/100</f>
        <v>19.599999999999998</v>
      </c>
      <c r="I32" s="102"/>
      <c r="J32" s="102"/>
      <c r="K32" s="102"/>
      <c r="L32" s="102"/>
      <c r="M32" s="102"/>
      <c r="N32" s="102"/>
      <c r="O32" s="102"/>
      <c r="P32" s="102"/>
      <c r="Q32" s="102"/>
      <c r="R32" s="104"/>
      <c r="S32" s="104"/>
      <c r="T32" s="104"/>
      <c r="U32" s="127"/>
      <c r="V32" s="27"/>
      <c r="W32" s="65">
        <v>105</v>
      </c>
      <c r="X32" s="33"/>
      <c r="Z32" s="83"/>
      <c r="AA32" s="83"/>
      <c r="AB32" s="83"/>
      <c r="AC32" s="84"/>
    </row>
    <row r="33" spans="1:24" x14ac:dyDescent="0.25">
      <c r="A33" s="23"/>
      <c r="B33" s="73"/>
      <c r="C33" s="73"/>
      <c r="D33" s="73"/>
      <c r="E33" s="73"/>
      <c r="F33" s="74"/>
      <c r="G33" s="74"/>
      <c r="H33" s="74"/>
      <c r="I33" s="75"/>
      <c r="J33" s="75"/>
      <c r="K33" s="75"/>
      <c r="L33" s="75"/>
      <c r="M33" s="75"/>
      <c r="N33" s="75"/>
      <c r="O33" s="75"/>
      <c r="P33" s="75"/>
      <c r="Q33" s="75"/>
      <c r="R33" s="76"/>
      <c r="S33" s="76"/>
      <c r="T33" s="76"/>
      <c r="U33" s="77"/>
      <c r="V33" s="78"/>
      <c r="W33" s="79"/>
      <c r="X33" s="77"/>
    </row>
    <row r="34" spans="1:24" x14ac:dyDescent="0.25">
      <c r="A34" s="23"/>
      <c r="B34" s="73"/>
      <c r="C34" s="73"/>
      <c r="D34" s="73"/>
      <c r="E34" s="73"/>
      <c r="F34" s="74"/>
      <c r="G34" s="74"/>
      <c r="H34" s="74"/>
      <c r="I34" s="75"/>
      <c r="J34" s="75"/>
      <c r="K34" s="75"/>
      <c r="L34" s="75"/>
      <c r="M34" s="75"/>
      <c r="N34" s="75"/>
      <c r="O34" s="75"/>
      <c r="P34" s="75"/>
      <c r="Q34" s="75"/>
      <c r="R34" s="76"/>
      <c r="S34" s="76"/>
      <c r="T34" s="76"/>
      <c r="U34" s="77"/>
      <c r="V34" s="78"/>
      <c r="W34" s="79"/>
      <c r="X34" s="77"/>
    </row>
    <row r="35" spans="1:24" ht="17.25" customHeight="1" x14ac:dyDescent="0.25">
      <c r="A35" s="6"/>
      <c r="B35" s="107" t="s">
        <v>21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80"/>
      <c r="W35" s="80"/>
      <c r="X35" s="80"/>
    </row>
    <row r="36" spans="1:24" ht="93" customHeight="1" x14ac:dyDescent="0.25">
      <c r="A36" s="6"/>
      <c r="B36" s="108" t="s">
        <v>73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80"/>
      <c r="W36" s="80"/>
      <c r="X36" s="80"/>
    </row>
    <row r="37" spans="1:24" x14ac:dyDescent="0.25">
      <c r="A37" s="6"/>
      <c r="B37" s="19" t="s">
        <v>43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4" x14ac:dyDescent="0.25">
      <c r="A38" s="6"/>
      <c r="B38" s="1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4" x14ac:dyDescent="0.25">
      <c r="A39" s="1"/>
      <c r="B39" s="92" t="s">
        <v>22</v>
      </c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</row>
    <row r="40" spans="1:24" ht="30.75" customHeight="1" x14ac:dyDescent="0.25">
      <c r="A40" s="1"/>
      <c r="B40" s="131" t="s">
        <v>44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</row>
    <row r="41" spans="1:24" x14ac:dyDescent="0.25">
      <c r="A41" s="1"/>
      <c r="B41" s="4" t="s">
        <v>45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4" ht="17.25" customHeight="1" x14ac:dyDescent="0.25">
      <c r="A42" s="1"/>
      <c r="B42" s="4" t="s">
        <v>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4" ht="17.25" customHeight="1" x14ac:dyDescent="0.25">
      <c r="A43" s="1"/>
      <c r="B43" s="4" t="s">
        <v>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4" ht="17.25" customHeight="1" x14ac:dyDescent="0.25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4" ht="17.25" customHeight="1" x14ac:dyDescent="0.25">
      <c r="A45" s="1"/>
      <c r="B45" s="92" t="s">
        <v>23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</row>
    <row r="46" spans="1:24" x14ac:dyDescent="0.25">
      <c r="A46" s="1"/>
      <c r="B46" s="4" t="s">
        <v>26</v>
      </c>
      <c r="C46" s="4"/>
      <c r="D46" s="4" t="s">
        <v>48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4" ht="15" customHeight="1" x14ac:dyDescent="0.25">
      <c r="A47" s="1"/>
      <c r="B47" s="4"/>
      <c r="C47" s="4"/>
      <c r="D47" s="4" t="s">
        <v>49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4" ht="15" customHeight="1" x14ac:dyDescent="0.25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ht="15" customHeight="1" x14ac:dyDescent="0.25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93" t="s">
        <v>24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</row>
    <row r="52" spans="1:21" x14ac:dyDescent="0.25">
      <c r="A52" s="1"/>
      <c r="B52" s="4" t="s">
        <v>62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5"/>
      <c r="N52" s="4"/>
      <c r="O52" s="4"/>
      <c r="P52" s="5"/>
      <c r="Q52" s="4"/>
      <c r="R52" s="4"/>
      <c r="S52" s="4"/>
      <c r="T52" s="4"/>
      <c r="U52" s="5"/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21" x14ac:dyDescent="0.25">
      <c r="A54" s="1"/>
    </row>
    <row r="55" spans="1:21" x14ac:dyDescent="0.25">
      <c r="A55" s="1"/>
    </row>
    <row r="56" spans="1:21" x14ac:dyDescent="0.25">
      <c r="A56" s="1"/>
    </row>
    <row r="57" spans="1:21" x14ac:dyDescent="0.25">
      <c r="A57" s="1"/>
    </row>
  </sheetData>
  <mergeCells count="84">
    <mergeCell ref="B40:U40"/>
    <mergeCell ref="B30:E30"/>
    <mergeCell ref="P21:P22"/>
    <mergeCell ref="Q21:Q22"/>
    <mergeCell ref="R21:R22"/>
    <mergeCell ref="S21:S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L31:L32"/>
    <mergeCell ref="M31:M32"/>
    <mergeCell ref="N31:N32"/>
    <mergeCell ref="O31:O32"/>
    <mergeCell ref="P31:P32"/>
    <mergeCell ref="C31:E31"/>
    <mergeCell ref="C32:E32"/>
    <mergeCell ref="I31:I32"/>
    <mergeCell ref="J31:J32"/>
    <mergeCell ref="K31:K32"/>
    <mergeCell ref="T31:T32"/>
    <mergeCell ref="U21:U22"/>
    <mergeCell ref="X10:X13"/>
    <mergeCell ref="Q15:Q19"/>
    <mergeCell ref="R15:R19"/>
    <mergeCell ref="S15:S19"/>
    <mergeCell ref="T15:T19"/>
    <mergeCell ref="V10:V13"/>
    <mergeCell ref="W10:W13"/>
    <mergeCell ref="U31:U32"/>
    <mergeCell ref="T21:T22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35:U35"/>
    <mergeCell ref="B36:U36"/>
    <mergeCell ref="O12:Q12"/>
    <mergeCell ref="C10:H11"/>
    <mergeCell ref="I10:Q11"/>
    <mergeCell ref="R10:T12"/>
    <mergeCell ref="U10:U14"/>
    <mergeCell ref="C13:T13"/>
    <mergeCell ref="C12:E12"/>
    <mergeCell ref="F12:H12"/>
    <mergeCell ref="U15:U19"/>
    <mergeCell ref="F15:F19"/>
    <mergeCell ref="G15:G19"/>
    <mergeCell ref="B45:U45"/>
    <mergeCell ref="B51:U51"/>
    <mergeCell ref="B10:B14"/>
    <mergeCell ref="B39:U39"/>
    <mergeCell ref="H15:H19"/>
    <mergeCell ref="I15:I19"/>
    <mergeCell ref="J15:J19"/>
    <mergeCell ref="K15:K19"/>
    <mergeCell ref="L15:L19"/>
    <mergeCell ref="M15:M19"/>
    <mergeCell ref="N15:N19"/>
    <mergeCell ref="O15:O19"/>
    <mergeCell ref="P15:P19"/>
    <mergeCell ref="Q31:Q32"/>
    <mergeCell ref="R31:R32"/>
    <mergeCell ref="S31:S32"/>
    <mergeCell ref="Z15:Z19"/>
    <mergeCell ref="AA15:AA19"/>
    <mergeCell ref="AB15:AB19"/>
    <mergeCell ref="AC15:AC19"/>
    <mergeCell ref="Z21:Z22"/>
    <mergeCell ref="AA21:AA22"/>
    <mergeCell ref="AB21:AB22"/>
    <mergeCell ref="AC21:AC22"/>
  </mergeCells>
  <pageMargins left="0.25" right="0.25" top="0.75" bottom="0.75" header="0.3" footer="0.3"/>
  <pageSetup paperSize="9" orientation="landscape" r:id="rId1"/>
  <ignoredErrors>
    <ignoredError sqref="C29:E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2023-02-21T17:57:37Z</dcterms:modified>
</cp:coreProperties>
</file>